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 DAF - AC - Marchés\2026\26-54 Traitement déchets\26-54 DCE - PLACE\DCE\"/>
    </mc:Choice>
  </mc:AlternateContent>
  <xr:revisionPtr revIDLastSave="0" documentId="8_{187316BD-6CAD-4BDD-A07D-66035586413A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Annexe 1-CCTP-Estimations" sheetId="7" r:id="rId1"/>
  </sheets>
  <definedNames>
    <definedName name="_xlnm.Print_Area" localSheetId="0">'Annexe 1-CCTP-Estimations'!$A$1:$F$54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1" i="7" l="1"/>
  <c r="D40" i="7"/>
  <c r="D27" i="7"/>
  <c r="D26" i="7"/>
  <c r="D25" i="7"/>
  <c r="D34" i="7"/>
  <c r="D50" i="7"/>
  <c r="D52" i="7"/>
  <c r="D49" i="7"/>
  <c r="D48" i="7"/>
  <c r="D47" i="7"/>
  <c r="D46" i="7"/>
  <c r="D43" i="7"/>
  <c r="D42" i="7"/>
  <c r="D41" i="7"/>
  <c r="D39" i="7"/>
  <c r="D38" i="7"/>
  <c r="D37" i="7"/>
  <c r="D36" i="7"/>
  <c r="D35" i="7"/>
  <c r="D33" i="7"/>
  <c r="D32" i="7"/>
  <c r="D31" i="7"/>
  <c r="D30" i="7"/>
  <c r="D29" i="7"/>
  <c r="D28" i="7"/>
</calcChain>
</file>

<file path=xl/sharedStrings.xml><?xml version="1.0" encoding="utf-8"?>
<sst xmlns="http://schemas.openxmlformats.org/spreadsheetml/2006/main" count="124" uniqueCount="87">
  <si>
    <t>Amiante</t>
  </si>
  <si>
    <t>Déchets mercuriels</t>
  </si>
  <si>
    <t>Piles</t>
  </si>
  <si>
    <t>PRODUIT</t>
  </si>
  <si>
    <t>Déchets solides perforants et tranchants</t>
  </si>
  <si>
    <t>Gravats</t>
  </si>
  <si>
    <t>Déchets verts</t>
  </si>
  <si>
    <t>Pâteux réactifs</t>
  </si>
  <si>
    <t>Déchets solides non perforants et non tranchants</t>
  </si>
  <si>
    <t>Déchets liquides</t>
  </si>
  <si>
    <t>Produits de laboratoire dangereux ou très réactifs</t>
  </si>
  <si>
    <t>Effluent aqueux non halogène</t>
  </si>
  <si>
    <t>Liquide organique non halogène</t>
  </si>
  <si>
    <t>Pâteux non halogène</t>
  </si>
  <si>
    <t>Oxydnat réducteur minéraux</t>
  </si>
  <si>
    <t>Liquide organique halogène</t>
  </si>
  <si>
    <t>Emballages souillés</t>
  </si>
  <si>
    <t>Huiles minérales noires recyclables</t>
  </si>
  <si>
    <t>Huiles non recyclables</t>
  </si>
  <si>
    <t>Batteries et accumulateurs</t>
  </si>
  <si>
    <t>Ferraille (copeaux …)</t>
  </si>
  <si>
    <t>Estimations quantitatives en tonnes</t>
  </si>
  <si>
    <t xml:space="preserve">Estimations quantitatives en kilos </t>
  </si>
  <si>
    <t>Déchets DEEE</t>
  </si>
  <si>
    <t>DIB mélangés (tri par l'entreprise)</t>
  </si>
  <si>
    <t>Cartons / papiers</t>
  </si>
  <si>
    <t xml:space="preserve">nombre d'enlèvements </t>
  </si>
  <si>
    <t>DASRI
Lot n°1</t>
  </si>
  <si>
    <t>DECHETS CHIMIQUES
Lot n°2
Poste 1</t>
  </si>
  <si>
    <t>DECHETS INDUSTRIELS DANGEREUX
Lot n°2
Poste 2</t>
  </si>
  <si>
    <t>DECHETS INDUSTRIELS BANALS
Lot n°3</t>
  </si>
  <si>
    <t>IUT Biologie - bâtiment F / 1er étage</t>
  </si>
  <si>
    <t>Laboratoire MAPIEM - Seatech - bât X</t>
  </si>
  <si>
    <t>0 bidons de 10L</t>
  </si>
  <si>
    <t>Produits chimiques de laboratoire &lt;5L</t>
  </si>
  <si>
    <t>3 à 4 fois par an</t>
  </si>
  <si>
    <t>0 cartons de 25L</t>
  </si>
  <si>
    <t>Bases (minérale et organique)</t>
  </si>
  <si>
    <t>Aérosols</t>
  </si>
  <si>
    <t>Acides (minérale et organique)</t>
  </si>
  <si>
    <t>4 fois par an</t>
  </si>
  <si>
    <t>Les coordonnées techniques et administratif des contacts par composantes ou service seront communiquées au titulaire lors de la réunion de lancement</t>
  </si>
  <si>
    <t>Intitulé lot ou poste (structure)</t>
  </si>
  <si>
    <t>UFR Sciences et Techniques laboratoire MIO -
bâtiment R / 2eme étage Nord</t>
  </si>
  <si>
    <t>UFR Sciences et Techniques département
Biologie - bâtiment U / 2eme étage</t>
  </si>
  <si>
    <t>7 fois par an</t>
  </si>
  <si>
    <t>Bois</t>
  </si>
  <si>
    <t>17 fûts de 30L</t>
  </si>
  <si>
    <t>97 cartons de 50L</t>
  </si>
  <si>
    <t>Fourniture</t>
  </si>
  <si>
    <t>20 fûts de 30L</t>
  </si>
  <si>
    <t>1 fois par semaine hors vacances scolaires                  (32 collectes en 2025)</t>
  </si>
  <si>
    <t>Collecte / Traitement</t>
  </si>
  <si>
    <t>1 fois par mois hors fermetures UTLN                       (16 collectes en 2025)</t>
  </si>
  <si>
    <t>50 cartons de 50L</t>
  </si>
  <si>
    <t>SSE - bâtiment EVE</t>
  </si>
  <si>
    <t>4 fois par an                               (2 collectes en 2025)</t>
  </si>
  <si>
    <t>3 boîtes à aiguilles de 1,5L + 5 boîtes à aiguilles de 5L + 1 boîtes à aiguilles de 10L</t>
  </si>
  <si>
    <t>3 boîtes à aiguilles de 1,5L + 3 boîtes à aiguilles de 5L</t>
  </si>
  <si>
    <t>1 fois par mois                             (9 collectes en 2025)</t>
  </si>
  <si>
    <t>10 cartons de 50L</t>
  </si>
  <si>
    <t>21 cartons de 50L + 3 cartons de 25L</t>
  </si>
  <si>
    <t>6 fois par an                                 (6 collectes en 2025)</t>
  </si>
  <si>
    <t>1 boîtes à aiguilles de 1,5L</t>
  </si>
  <si>
    <t>10 tonnelets de 10 litres agréé pour le transport des ma_x0012_ères dangereuses</t>
  </si>
  <si>
    <t>300 bidons de 10 litres</t>
  </si>
  <si>
    <t>10 Conteneurs plastiques aiguilles et tranchants (non contaminé par un produit biologique) de 0,5L</t>
  </si>
  <si>
    <t>50 bidons de 5 litres</t>
  </si>
  <si>
    <t>400 tonnelets de 30 litres agréé pour le transport des ma_x0012_ères dangereuses</t>
  </si>
  <si>
    <t>6 caisses fermées de 30L pour les PCL dans leurs emballages d'origines (caisse avec ouverture crocodile)</t>
  </si>
  <si>
    <t>10 fûts de 200 litres ouverture total</t>
  </si>
  <si>
    <t>30 sacs plastiques étanches refrermables avec double glissières (3L x 100 pièces) identifié picto "nanoparticule"</t>
  </si>
  <si>
    <t>3 Absorbants tous liquides (sac de 20 kg)</t>
  </si>
  <si>
    <t>1 cubitainer de 1000 litres avec une grande ouverture</t>
  </si>
  <si>
    <t>10 sacs plastiques étanches refrermables avec double glissières (3L x 100 pièces) identifié picto "nanoparticule"</t>
  </si>
  <si>
    <t>SOLUTION AQUEUSE POLLUEE</t>
  </si>
  <si>
    <t>4 sacs Amiante Double sachet interne (80cmx120cm)</t>
  </si>
  <si>
    <t xml:space="preserve">10 fois par an </t>
  </si>
  <si>
    <t>1 fois par an</t>
  </si>
  <si>
    <t xml:space="preserve">3 fois par an </t>
  </si>
  <si>
    <t>LOT 1</t>
  </si>
  <si>
    <t>LOT 2</t>
  </si>
  <si>
    <t>LOT 3</t>
  </si>
  <si>
    <t>ESTIMATIF ANNUEL NON CONTRACTUEL POUR LES 3 LOTS</t>
  </si>
  <si>
    <t>MARCHE 26-54</t>
  </si>
  <si>
    <t>Annexe technique n°1 Quantitatifs et fréquences</t>
  </si>
  <si>
    <t>21 cartons de 50L + 20 cartons de 25L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</si>
</sst>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5" fillId="2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 wrapText="1"/>
    </xf>
    <xf numFmtId="3" fontId="5" fillId="4" borderId="8" xfId="0" applyNumberFormat="1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3" fontId="5" fillId="4" borderId="9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3" fontId="5" fillId="4" borderId="10" xfId="0" applyNumberFormat="1" applyFont="1" applyFill="1" applyBorder="1" applyAlignment="1">
      <alignment vertical="center" wrapText="1"/>
    </xf>
    <xf numFmtId="3" fontId="5" fillId="4" borderId="11" xfId="0" applyNumberFormat="1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/>
    </xf>
    <xf numFmtId="3" fontId="5" fillId="5" borderId="3" xfId="0" applyNumberFormat="1" applyFont="1" applyFill="1" applyBorder="1" applyAlignment="1">
      <alignment vertical="center"/>
    </xf>
    <xf numFmtId="49" fontId="5" fillId="5" borderId="3" xfId="0" applyNumberFormat="1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/>
    </xf>
    <xf numFmtId="0" fontId="8" fillId="0" borderId="0" xfId="0" applyFont="1"/>
    <xf numFmtId="0" fontId="2" fillId="5" borderId="2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49" fontId="5" fillId="5" borderId="10" xfId="0" applyNumberFormat="1" applyFont="1" applyFill="1" applyBorder="1" applyAlignment="1">
      <alignment vertical="center" wrapText="1"/>
    </xf>
    <xf numFmtId="3" fontId="5" fillId="5" borderId="10" xfId="0" applyNumberFormat="1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3" fontId="5" fillId="4" borderId="9" xfId="0" applyNumberFormat="1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6</xdr:row>
      <xdr:rowOff>0</xdr:rowOff>
    </xdr:to>
    <xdr:pic>
      <xdr:nvPicPr>
        <xdr:cNvPr id="1310" name="Picture 1" descr="~AUT0007">
          <a:extLst>
            <a:ext uri="{FF2B5EF4-FFF2-40B4-BE49-F238E27FC236}">
              <a16:creationId xmlns:a16="http://schemas.microsoft.com/office/drawing/2014/main" id="{578C2769-C5F1-4BA7-B631-0CE2F933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view="pageBreakPreview" zoomScale="85" zoomScaleNormal="85" zoomScaleSheetLayoutView="85" zoomScalePageLayoutView="80" workbookViewId="0">
      <selection sqref="A1:F54"/>
    </sheetView>
  </sheetViews>
  <sheetFormatPr baseColWidth="10" defaultRowHeight="13.2" x14ac:dyDescent="0.25"/>
  <cols>
    <col min="1" max="1" width="25.6640625" customWidth="1"/>
    <col min="2" max="2" width="50.6640625" style="2" customWidth="1"/>
    <col min="3" max="3" width="26" customWidth="1"/>
    <col min="4" max="5" width="32.44140625" customWidth="1"/>
    <col min="6" max="6" width="25.6640625" customWidth="1"/>
  </cols>
  <sheetData>
    <row r="1" spans="1:6" ht="39.9" customHeight="1" x14ac:dyDescent="0.4">
      <c r="A1" s="38" t="s">
        <v>84</v>
      </c>
    </row>
    <row r="2" spans="1:6" ht="39.9" customHeight="1" x14ac:dyDescent="0.25">
      <c r="D2" s="66" t="s">
        <v>85</v>
      </c>
      <c r="E2" s="66"/>
      <c r="F2" s="66"/>
    </row>
    <row r="3" spans="1:6" ht="20.100000000000001" customHeight="1" thickBot="1" x14ac:dyDescent="0.3"/>
    <row r="4" spans="1:6" ht="39.9" customHeight="1" thickBot="1" x14ac:dyDescent="0.3">
      <c r="A4" s="82" t="s">
        <v>83</v>
      </c>
      <c r="B4" s="83"/>
      <c r="C4" s="83"/>
      <c r="D4" s="83"/>
      <c r="E4" s="83"/>
      <c r="F4" s="84"/>
    </row>
    <row r="5" spans="1:6" ht="20.100000000000001" customHeight="1" thickBot="1" x14ac:dyDescent="0.3">
      <c r="A5" s="13"/>
      <c r="B5" s="12"/>
      <c r="C5" s="12"/>
      <c r="D5" s="12"/>
      <c r="E5" s="12"/>
      <c r="F5" s="12"/>
    </row>
    <row r="6" spans="1:6" ht="39.9" customHeight="1" thickBot="1" x14ac:dyDescent="0.3">
      <c r="A6" s="85" t="s">
        <v>80</v>
      </c>
      <c r="B6" s="86"/>
      <c r="C6" s="86"/>
      <c r="D6" s="86"/>
      <c r="E6" s="86"/>
      <c r="F6" s="87"/>
    </row>
    <row r="7" spans="1:6" s="1" customFormat="1" ht="58.5" customHeight="1" x14ac:dyDescent="0.25">
      <c r="A7" s="14" t="s">
        <v>42</v>
      </c>
      <c r="B7" s="15" t="s">
        <v>3</v>
      </c>
      <c r="C7" s="67" t="s">
        <v>52</v>
      </c>
      <c r="D7" s="68"/>
      <c r="E7" s="16" t="s">
        <v>49</v>
      </c>
      <c r="F7" s="17" t="s">
        <v>26</v>
      </c>
    </row>
    <row r="8" spans="1:6" ht="30.75" customHeight="1" x14ac:dyDescent="0.25">
      <c r="A8" s="8" t="s">
        <v>27</v>
      </c>
      <c r="B8" s="5" t="s">
        <v>4</v>
      </c>
      <c r="C8" s="46" t="s">
        <v>47</v>
      </c>
      <c r="D8" s="46"/>
      <c r="E8" s="10" t="s">
        <v>50</v>
      </c>
      <c r="F8" s="43" t="s">
        <v>51</v>
      </c>
    </row>
    <row r="9" spans="1:6" ht="23.25" customHeight="1" x14ac:dyDescent="0.25">
      <c r="A9" s="47" t="s">
        <v>31</v>
      </c>
      <c r="B9" s="7" t="s">
        <v>8</v>
      </c>
      <c r="C9" s="46" t="s">
        <v>48</v>
      </c>
      <c r="D9" s="46"/>
      <c r="E9" s="10" t="s">
        <v>48</v>
      </c>
      <c r="F9" s="44"/>
    </row>
    <row r="10" spans="1:6" ht="19.95" customHeight="1" x14ac:dyDescent="0.25">
      <c r="A10" s="48"/>
      <c r="B10" s="5" t="s">
        <v>9</v>
      </c>
      <c r="C10" s="46" t="s">
        <v>33</v>
      </c>
      <c r="D10" s="46"/>
      <c r="E10" s="10"/>
      <c r="F10" s="45"/>
    </row>
    <row r="11" spans="1:6" ht="30" customHeight="1" x14ac:dyDescent="0.25">
      <c r="A11" s="8" t="s">
        <v>27</v>
      </c>
      <c r="B11" s="5" t="s">
        <v>4</v>
      </c>
      <c r="C11" s="46" t="s">
        <v>63</v>
      </c>
      <c r="D11" s="46"/>
      <c r="E11" s="10"/>
      <c r="F11" s="43" t="s">
        <v>53</v>
      </c>
    </row>
    <row r="12" spans="1:6" ht="19.95" customHeight="1" x14ac:dyDescent="0.25">
      <c r="A12" s="47" t="s">
        <v>32</v>
      </c>
      <c r="B12" s="7" t="s">
        <v>8</v>
      </c>
      <c r="C12" s="46" t="s">
        <v>54</v>
      </c>
      <c r="D12" s="46"/>
      <c r="E12" s="10" t="s">
        <v>54</v>
      </c>
      <c r="F12" s="44"/>
    </row>
    <row r="13" spans="1:6" ht="35.25" customHeight="1" x14ac:dyDescent="0.25">
      <c r="A13" s="48"/>
      <c r="B13" s="5" t="s">
        <v>9</v>
      </c>
      <c r="C13" s="46" t="s">
        <v>33</v>
      </c>
      <c r="D13" s="46"/>
      <c r="E13" s="10"/>
      <c r="F13" s="45"/>
    </row>
    <row r="14" spans="1:6" ht="26.25" customHeight="1" x14ac:dyDescent="0.25">
      <c r="A14" s="8" t="s">
        <v>27</v>
      </c>
      <c r="B14" s="5" t="s">
        <v>4</v>
      </c>
      <c r="C14" s="46" t="s">
        <v>63</v>
      </c>
      <c r="D14" s="46"/>
      <c r="E14" s="10"/>
      <c r="F14" s="43" t="s">
        <v>59</v>
      </c>
    </row>
    <row r="15" spans="1:6" ht="36" customHeight="1" x14ac:dyDescent="0.25">
      <c r="A15" s="88" t="s">
        <v>43</v>
      </c>
      <c r="B15" s="7" t="s">
        <v>8</v>
      </c>
      <c r="C15" s="46" t="s">
        <v>60</v>
      </c>
      <c r="D15" s="46"/>
      <c r="E15" s="10" t="s">
        <v>60</v>
      </c>
      <c r="F15" s="44"/>
    </row>
    <row r="16" spans="1:6" ht="39" customHeight="1" x14ac:dyDescent="0.25">
      <c r="A16" s="48"/>
      <c r="B16" s="5" t="s">
        <v>9</v>
      </c>
      <c r="C16" s="46" t="s">
        <v>33</v>
      </c>
      <c r="D16" s="46"/>
      <c r="E16" s="10"/>
      <c r="F16" s="45"/>
    </row>
    <row r="17" spans="1:6" ht="29.25" customHeight="1" x14ac:dyDescent="0.25">
      <c r="A17" s="8" t="s">
        <v>27</v>
      </c>
      <c r="B17" s="5" t="s">
        <v>4</v>
      </c>
      <c r="C17" s="46" t="s">
        <v>63</v>
      </c>
      <c r="D17" s="46"/>
      <c r="E17" s="10"/>
      <c r="F17" s="43" t="s">
        <v>62</v>
      </c>
    </row>
    <row r="18" spans="1:6" ht="43.5" customHeight="1" x14ac:dyDescent="0.25">
      <c r="A18" s="47" t="s">
        <v>44</v>
      </c>
      <c r="B18" s="7" t="s">
        <v>8</v>
      </c>
      <c r="C18" s="46" t="s">
        <v>61</v>
      </c>
      <c r="D18" s="46"/>
      <c r="E18" s="10" t="s">
        <v>86</v>
      </c>
      <c r="F18" s="44"/>
    </row>
    <row r="19" spans="1:6" ht="44.25" customHeight="1" x14ac:dyDescent="0.25">
      <c r="A19" s="48"/>
      <c r="B19" s="5" t="s">
        <v>9</v>
      </c>
      <c r="C19" s="46" t="s">
        <v>33</v>
      </c>
      <c r="D19" s="46"/>
      <c r="E19" s="10"/>
      <c r="F19" s="45"/>
    </row>
    <row r="20" spans="1:6" ht="50.1" customHeight="1" x14ac:dyDescent="0.25">
      <c r="A20" s="8" t="s">
        <v>27</v>
      </c>
      <c r="B20" s="5" t="s">
        <v>4</v>
      </c>
      <c r="C20" s="46" t="s">
        <v>57</v>
      </c>
      <c r="D20" s="46"/>
      <c r="E20" s="10" t="s">
        <v>58</v>
      </c>
      <c r="F20" s="43" t="s">
        <v>56</v>
      </c>
    </row>
    <row r="21" spans="1:6" ht="19.95" customHeight="1" x14ac:dyDescent="0.25">
      <c r="A21" s="47" t="s">
        <v>55</v>
      </c>
      <c r="B21" s="7" t="s">
        <v>8</v>
      </c>
      <c r="C21" s="46" t="s">
        <v>36</v>
      </c>
      <c r="D21" s="46"/>
      <c r="E21" s="10"/>
      <c r="F21" s="44"/>
    </row>
    <row r="22" spans="1:6" ht="24" customHeight="1" thickBot="1" x14ac:dyDescent="0.3">
      <c r="A22" s="49"/>
      <c r="B22" s="9" t="s">
        <v>9</v>
      </c>
      <c r="C22" s="50" t="s">
        <v>33</v>
      </c>
      <c r="D22" s="50"/>
      <c r="E22" s="11"/>
      <c r="F22" s="65"/>
    </row>
    <row r="23" spans="1:6" ht="30" customHeight="1" thickBot="1" x14ac:dyDescent="0.3">
      <c r="A23" s="69" t="s">
        <v>81</v>
      </c>
      <c r="B23" s="70"/>
      <c r="C23" s="70"/>
      <c r="D23" s="70"/>
      <c r="E23" s="70"/>
      <c r="F23" s="71"/>
    </row>
    <row r="24" spans="1:6" s="1" customFormat="1" ht="58.5" customHeight="1" x14ac:dyDescent="0.25">
      <c r="A24" s="18" t="s">
        <v>42</v>
      </c>
      <c r="B24" s="19" t="s">
        <v>3</v>
      </c>
      <c r="C24" s="19" t="s">
        <v>21</v>
      </c>
      <c r="D24" s="19" t="s">
        <v>22</v>
      </c>
      <c r="E24" s="20" t="s">
        <v>49</v>
      </c>
      <c r="F24" s="21" t="s">
        <v>26</v>
      </c>
    </row>
    <row r="25" spans="1:6" ht="33" customHeight="1" x14ac:dyDescent="0.25">
      <c r="A25" s="80" t="s">
        <v>28</v>
      </c>
      <c r="B25" s="22" t="s">
        <v>34</v>
      </c>
      <c r="C25" s="23">
        <v>0.104</v>
      </c>
      <c r="D25" s="24">
        <f>C25*1000</f>
        <v>104</v>
      </c>
      <c r="E25" s="81" t="s">
        <v>66</v>
      </c>
      <c r="F25" s="77" t="s">
        <v>35</v>
      </c>
    </row>
    <row r="26" spans="1:6" ht="33" customHeight="1" x14ac:dyDescent="0.25">
      <c r="A26" s="80"/>
      <c r="B26" s="22" t="s">
        <v>10</v>
      </c>
      <c r="C26" s="23">
        <v>1E-3</v>
      </c>
      <c r="D26" s="24">
        <f>C26*1000</f>
        <v>1</v>
      </c>
      <c r="E26" s="59"/>
      <c r="F26" s="78"/>
    </row>
    <row r="27" spans="1:6" ht="33" customHeight="1" x14ac:dyDescent="0.25">
      <c r="A27" s="80"/>
      <c r="B27" s="22" t="s">
        <v>39</v>
      </c>
      <c r="C27" s="22">
        <v>0.58599999999999997</v>
      </c>
      <c r="D27" s="25">
        <f>C27*1000</f>
        <v>586</v>
      </c>
      <c r="E27" s="26" t="s">
        <v>67</v>
      </c>
      <c r="F27" s="78"/>
    </row>
    <row r="28" spans="1:6" ht="33" customHeight="1" x14ac:dyDescent="0.25">
      <c r="A28" s="80"/>
      <c r="B28" s="22" t="s">
        <v>37</v>
      </c>
      <c r="C28" s="22">
        <v>0.01</v>
      </c>
      <c r="D28" s="25">
        <f t="shared" ref="D28:D52" si="0">C28*1000</f>
        <v>10</v>
      </c>
      <c r="E28" s="26" t="s">
        <v>65</v>
      </c>
      <c r="F28" s="78"/>
    </row>
    <row r="29" spans="1:6" ht="33" customHeight="1" x14ac:dyDescent="0.25">
      <c r="A29" s="80"/>
      <c r="B29" s="22" t="s">
        <v>11</v>
      </c>
      <c r="C29" s="23">
        <v>1.526</v>
      </c>
      <c r="D29" s="25">
        <f t="shared" si="0"/>
        <v>1526</v>
      </c>
      <c r="E29" s="59" t="s">
        <v>64</v>
      </c>
      <c r="F29" s="78"/>
    </row>
    <row r="30" spans="1:6" ht="33" customHeight="1" x14ac:dyDescent="0.25">
      <c r="A30" s="80"/>
      <c r="B30" s="22" t="s">
        <v>12</v>
      </c>
      <c r="C30" s="23">
        <v>0.245</v>
      </c>
      <c r="D30" s="25">
        <f t="shared" si="0"/>
        <v>245</v>
      </c>
      <c r="E30" s="59"/>
      <c r="F30" s="78"/>
    </row>
    <row r="31" spans="1:6" ht="33" customHeight="1" x14ac:dyDescent="0.25">
      <c r="A31" s="80"/>
      <c r="B31" s="22" t="s">
        <v>13</v>
      </c>
      <c r="C31" s="23">
        <v>2.363</v>
      </c>
      <c r="D31" s="25">
        <f t="shared" si="0"/>
        <v>2363</v>
      </c>
      <c r="E31" s="59" t="s">
        <v>68</v>
      </c>
      <c r="F31" s="78"/>
    </row>
    <row r="32" spans="1:6" ht="33" customHeight="1" x14ac:dyDescent="0.25">
      <c r="A32" s="80"/>
      <c r="B32" s="22" t="s">
        <v>14</v>
      </c>
      <c r="C32" s="23">
        <v>2.1999999999999999E-2</v>
      </c>
      <c r="D32" s="25">
        <f t="shared" si="0"/>
        <v>22</v>
      </c>
      <c r="E32" s="59"/>
      <c r="F32" s="78"/>
    </row>
    <row r="33" spans="1:6" ht="33" customHeight="1" x14ac:dyDescent="0.25">
      <c r="A33" s="80"/>
      <c r="B33" s="22" t="s">
        <v>15</v>
      </c>
      <c r="C33" s="23">
        <v>0.01</v>
      </c>
      <c r="D33" s="25">
        <f t="shared" si="0"/>
        <v>10</v>
      </c>
      <c r="E33" s="59" t="s">
        <v>69</v>
      </c>
      <c r="F33" s="78"/>
    </row>
    <row r="34" spans="1:6" ht="33" customHeight="1" x14ac:dyDescent="0.25">
      <c r="A34" s="80"/>
      <c r="B34" s="27" t="s">
        <v>75</v>
      </c>
      <c r="C34" s="23">
        <v>0.56399999999999995</v>
      </c>
      <c r="D34" s="25">
        <f t="shared" si="0"/>
        <v>564</v>
      </c>
      <c r="E34" s="59"/>
      <c r="F34" s="78"/>
    </row>
    <row r="35" spans="1:6" ht="33" customHeight="1" x14ac:dyDescent="0.25">
      <c r="A35" s="80"/>
      <c r="B35" s="22" t="s">
        <v>16</v>
      </c>
      <c r="C35" s="23">
        <v>0.5</v>
      </c>
      <c r="D35" s="25">
        <f t="shared" si="0"/>
        <v>500</v>
      </c>
      <c r="E35" s="28" t="s">
        <v>70</v>
      </c>
      <c r="F35" s="78"/>
    </row>
    <row r="36" spans="1:6" ht="33" customHeight="1" x14ac:dyDescent="0.25">
      <c r="A36" s="80"/>
      <c r="B36" s="22" t="s">
        <v>7</v>
      </c>
      <c r="C36" s="23">
        <v>1E-3</v>
      </c>
      <c r="D36" s="25">
        <f t="shared" si="0"/>
        <v>1</v>
      </c>
      <c r="E36" s="28" t="s">
        <v>70</v>
      </c>
      <c r="F36" s="78"/>
    </row>
    <row r="37" spans="1:6" ht="33" customHeight="1" x14ac:dyDescent="0.25">
      <c r="A37" s="80"/>
      <c r="B37" s="22" t="s">
        <v>1</v>
      </c>
      <c r="C37" s="23">
        <v>1E-3</v>
      </c>
      <c r="D37" s="25">
        <f t="shared" si="0"/>
        <v>1</v>
      </c>
      <c r="E37" s="59" t="s">
        <v>71</v>
      </c>
      <c r="F37" s="78"/>
    </row>
    <row r="38" spans="1:6" ht="33" customHeight="1" x14ac:dyDescent="0.25">
      <c r="A38" s="80"/>
      <c r="B38" s="22" t="s">
        <v>38</v>
      </c>
      <c r="C38" s="23">
        <v>0.02</v>
      </c>
      <c r="D38" s="25">
        <f t="shared" si="0"/>
        <v>20</v>
      </c>
      <c r="E38" s="59"/>
      <c r="F38" s="78"/>
    </row>
    <row r="39" spans="1:6" ht="33" customHeight="1" x14ac:dyDescent="0.25">
      <c r="A39" s="62" t="s">
        <v>29</v>
      </c>
      <c r="B39" s="22" t="s">
        <v>17</v>
      </c>
      <c r="C39" s="23">
        <v>3.4000000000000002E-2</v>
      </c>
      <c r="D39" s="25">
        <f t="shared" si="0"/>
        <v>34</v>
      </c>
      <c r="E39" s="59" t="s">
        <v>74</v>
      </c>
      <c r="F39" s="78"/>
    </row>
    <row r="40" spans="1:6" ht="33" customHeight="1" x14ac:dyDescent="0.25">
      <c r="A40" s="63"/>
      <c r="B40" s="22" t="s">
        <v>18</v>
      </c>
      <c r="C40" s="23">
        <v>1.0449999999999999</v>
      </c>
      <c r="D40" s="25">
        <f t="shared" si="0"/>
        <v>1045</v>
      </c>
      <c r="E40" s="59"/>
      <c r="F40" s="78"/>
    </row>
    <row r="41" spans="1:6" ht="33" customHeight="1" x14ac:dyDescent="0.25">
      <c r="A41" s="63"/>
      <c r="B41" s="22" t="s">
        <v>19</v>
      </c>
      <c r="C41" s="23">
        <v>1.4E-2</v>
      </c>
      <c r="D41" s="25">
        <f t="shared" si="0"/>
        <v>14</v>
      </c>
      <c r="E41" s="28" t="s">
        <v>72</v>
      </c>
      <c r="F41" s="78"/>
    </row>
    <row r="42" spans="1:6" ht="33" customHeight="1" x14ac:dyDescent="0.25">
      <c r="A42" s="63"/>
      <c r="B42" s="22" t="s">
        <v>2</v>
      </c>
      <c r="C42" s="23">
        <v>0.20200000000000001</v>
      </c>
      <c r="D42" s="25">
        <f t="shared" si="0"/>
        <v>202</v>
      </c>
      <c r="E42" s="26" t="s">
        <v>73</v>
      </c>
      <c r="F42" s="78"/>
    </row>
    <row r="43" spans="1:6" ht="33" customHeight="1" thickBot="1" x14ac:dyDescent="0.3">
      <c r="A43" s="64"/>
      <c r="B43" s="29" t="s">
        <v>0</v>
      </c>
      <c r="C43" s="30">
        <v>2.4E-2</v>
      </c>
      <c r="D43" s="31">
        <f t="shared" si="0"/>
        <v>24</v>
      </c>
      <c r="E43" s="32" t="s">
        <v>76</v>
      </c>
      <c r="F43" s="79"/>
    </row>
    <row r="44" spans="1:6" ht="30" customHeight="1" x14ac:dyDescent="0.25">
      <c r="A44" s="72" t="s">
        <v>82</v>
      </c>
      <c r="B44" s="73"/>
      <c r="C44" s="73"/>
      <c r="D44" s="73"/>
      <c r="E44" s="73"/>
      <c r="F44" s="74"/>
    </row>
    <row r="45" spans="1:6" s="1" customFormat="1" ht="58.5" customHeight="1" x14ac:dyDescent="0.25">
      <c r="A45" s="39" t="s">
        <v>42</v>
      </c>
      <c r="B45" s="40" t="s">
        <v>3</v>
      </c>
      <c r="C45" s="40" t="s">
        <v>21</v>
      </c>
      <c r="D45" s="40" t="s">
        <v>22</v>
      </c>
      <c r="E45" s="75" t="s">
        <v>26</v>
      </c>
      <c r="F45" s="76"/>
    </row>
    <row r="46" spans="1:6" ht="19.95" customHeight="1" x14ac:dyDescent="0.25">
      <c r="A46" s="51" t="s">
        <v>30</v>
      </c>
      <c r="B46" s="33" t="s">
        <v>25</v>
      </c>
      <c r="C46" s="34">
        <v>13.14</v>
      </c>
      <c r="D46" s="35">
        <f t="shared" si="0"/>
        <v>13140</v>
      </c>
      <c r="E46" s="53" t="s">
        <v>77</v>
      </c>
      <c r="F46" s="54"/>
    </row>
    <row r="47" spans="1:6" ht="19.95" customHeight="1" x14ac:dyDescent="0.25">
      <c r="A47" s="51"/>
      <c r="B47" s="33" t="s">
        <v>5</v>
      </c>
      <c r="C47" s="34">
        <v>1</v>
      </c>
      <c r="D47" s="35">
        <f t="shared" si="0"/>
        <v>1000</v>
      </c>
      <c r="E47" s="53" t="s">
        <v>78</v>
      </c>
      <c r="F47" s="54"/>
    </row>
    <row r="48" spans="1:6" ht="19.95" customHeight="1" x14ac:dyDescent="0.25">
      <c r="A48" s="51"/>
      <c r="B48" s="33" t="s">
        <v>6</v>
      </c>
      <c r="C48" s="34">
        <v>1</v>
      </c>
      <c r="D48" s="35">
        <f t="shared" si="0"/>
        <v>1000</v>
      </c>
      <c r="E48" s="53" t="s">
        <v>78</v>
      </c>
      <c r="F48" s="54"/>
    </row>
    <row r="49" spans="1:6" ht="19.95" customHeight="1" x14ac:dyDescent="0.25">
      <c r="A49" s="51"/>
      <c r="B49" s="33" t="s">
        <v>20</v>
      </c>
      <c r="C49" s="34">
        <v>5.84</v>
      </c>
      <c r="D49" s="35">
        <f t="shared" si="0"/>
        <v>5840</v>
      </c>
      <c r="E49" s="53" t="s">
        <v>79</v>
      </c>
      <c r="F49" s="54"/>
    </row>
    <row r="50" spans="1:6" ht="19.95" customHeight="1" x14ac:dyDescent="0.25">
      <c r="A50" s="51"/>
      <c r="B50" s="36" t="s">
        <v>23</v>
      </c>
      <c r="C50" s="34">
        <v>2.1</v>
      </c>
      <c r="D50" s="35">
        <f t="shared" si="0"/>
        <v>2100</v>
      </c>
      <c r="E50" s="53" t="s">
        <v>78</v>
      </c>
      <c r="F50" s="54"/>
    </row>
    <row r="51" spans="1:6" ht="19.95" customHeight="1" x14ac:dyDescent="0.25">
      <c r="A51" s="51"/>
      <c r="B51" s="36" t="s">
        <v>24</v>
      </c>
      <c r="C51" s="34">
        <v>9.2200000000000006</v>
      </c>
      <c r="D51" s="35">
        <f>C51*1000</f>
        <v>9220</v>
      </c>
      <c r="E51" s="55" t="s">
        <v>45</v>
      </c>
      <c r="F51" s="56"/>
    </row>
    <row r="52" spans="1:6" ht="19.95" customHeight="1" thickBot="1" x14ac:dyDescent="0.3">
      <c r="A52" s="52"/>
      <c r="B52" s="41" t="s">
        <v>46</v>
      </c>
      <c r="C52" s="37">
        <v>6.14</v>
      </c>
      <c r="D52" s="42">
        <f t="shared" si="0"/>
        <v>6140</v>
      </c>
      <c r="E52" s="60" t="s">
        <v>40</v>
      </c>
      <c r="F52" s="61"/>
    </row>
    <row r="53" spans="1:6" ht="12.75" customHeight="1" x14ac:dyDescent="0.25">
      <c r="A53" s="6"/>
      <c r="B53" s="4"/>
      <c r="C53" s="3"/>
      <c r="D53" s="3"/>
      <c r="E53" s="3"/>
      <c r="F53" s="3"/>
    </row>
    <row r="54" spans="1:6" ht="19.5" customHeight="1" x14ac:dyDescent="0.25">
      <c r="A54" s="57" t="s">
        <v>41</v>
      </c>
      <c r="B54" s="58"/>
      <c r="C54" s="58"/>
      <c r="D54" s="58"/>
      <c r="E54" s="58"/>
      <c r="F54" s="58"/>
    </row>
    <row r="55" spans="1:6" ht="12.75" customHeight="1" x14ac:dyDescent="0.25">
      <c r="A55" s="6"/>
      <c r="B55" s="4"/>
      <c r="C55" s="3"/>
      <c r="D55" s="3"/>
      <c r="E55" s="3"/>
      <c r="F55" s="3"/>
    </row>
    <row r="56" spans="1:6" ht="12.75" customHeight="1" x14ac:dyDescent="0.25">
      <c r="A56" s="6"/>
      <c r="B56" s="4"/>
      <c r="C56" s="3"/>
      <c r="D56" s="3"/>
      <c r="E56" s="3"/>
      <c r="F56" s="3"/>
    </row>
    <row r="57" spans="1:6" ht="13.5" customHeight="1" x14ac:dyDescent="0.25">
      <c r="A57" s="6"/>
      <c r="B57" s="4"/>
      <c r="C57" s="3"/>
      <c r="D57" s="3"/>
      <c r="E57" s="3"/>
      <c r="F57" s="3"/>
    </row>
    <row r="58" spans="1:6" x14ac:dyDescent="0.25">
      <c r="A58" s="3"/>
      <c r="B58" s="4"/>
      <c r="C58" s="3"/>
      <c r="D58" s="3"/>
      <c r="E58" s="3"/>
      <c r="F58" s="3"/>
    </row>
    <row r="59" spans="1:6" x14ac:dyDescent="0.25">
      <c r="A59" s="3"/>
      <c r="B59" s="4"/>
      <c r="C59" s="3"/>
      <c r="D59" s="3"/>
      <c r="E59" s="3"/>
      <c r="F59" s="3"/>
    </row>
    <row r="60" spans="1:6" x14ac:dyDescent="0.25">
      <c r="A60" s="3"/>
      <c r="B60" s="4"/>
      <c r="C60" s="3"/>
      <c r="D60" s="3"/>
      <c r="E60" s="3"/>
      <c r="F60" s="3"/>
    </row>
    <row r="61" spans="1:6" x14ac:dyDescent="0.25">
      <c r="A61" s="3"/>
      <c r="B61" s="4"/>
      <c r="C61" s="3"/>
      <c r="D61" s="3"/>
      <c r="E61" s="3"/>
      <c r="F61" s="3"/>
    </row>
    <row r="62" spans="1:6" x14ac:dyDescent="0.25">
      <c r="A62" s="3"/>
      <c r="B62" s="4"/>
      <c r="C62" s="3"/>
      <c r="D62" s="3"/>
      <c r="E62" s="3"/>
      <c r="F62" s="3"/>
    </row>
    <row r="63" spans="1:6" x14ac:dyDescent="0.25">
      <c r="A63" s="3"/>
      <c r="B63" s="4"/>
      <c r="C63" s="3"/>
      <c r="D63" s="3"/>
      <c r="E63" s="3"/>
      <c r="F63" s="3"/>
    </row>
    <row r="64" spans="1:6" x14ac:dyDescent="0.25">
      <c r="A64" s="3"/>
      <c r="B64" s="4"/>
      <c r="C64" s="3"/>
      <c r="D64" s="3"/>
      <c r="E64" s="3"/>
      <c r="F64" s="3"/>
    </row>
    <row r="65" spans="1:6" x14ac:dyDescent="0.25">
      <c r="A65" s="3"/>
      <c r="B65" s="4"/>
      <c r="C65" s="3"/>
      <c r="D65" s="3"/>
      <c r="E65" s="3"/>
      <c r="F65" s="3"/>
    </row>
    <row r="66" spans="1:6" x14ac:dyDescent="0.25">
      <c r="A66" s="3"/>
      <c r="B66" s="4"/>
      <c r="C66" s="3"/>
      <c r="D66" s="3"/>
      <c r="E66" s="3"/>
      <c r="F66" s="3"/>
    </row>
    <row r="67" spans="1:6" x14ac:dyDescent="0.25">
      <c r="A67" s="3"/>
      <c r="B67" s="4"/>
      <c r="C67" s="3"/>
      <c r="D67" s="3"/>
      <c r="E67" s="3"/>
      <c r="F67" s="3"/>
    </row>
    <row r="68" spans="1:6" x14ac:dyDescent="0.25">
      <c r="A68" s="3"/>
      <c r="B68" s="4"/>
      <c r="C68" s="3"/>
      <c r="D68" s="3"/>
      <c r="E68" s="3"/>
      <c r="F68" s="3"/>
    </row>
    <row r="69" spans="1:6" x14ac:dyDescent="0.25">
      <c r="A69" s="3"/>
      <c r="B69" s="4"/>
      <c r="C69" s="3"/>
      <c r="D69" s="3"/>
      <c r="E69" s="3"/>
      <c r="F69" s="3"/>
    </row>
    <row r="70" spans="1:6" x14ac:dyDescent="0.25">
      <c r="A70" s="3"/>
      <c r="B70" s="4"/>
      <c r="C70" s="3"/>
      <c r="D70" s="3"/>
      <c r="E70" s="3"/>
      <c r="F70" s="3"/>
    </row>
    <row r="71" spans="1:6" x14ac:dyDescent="0.25">
      <c r="A71" s="3"/>
      <c r="B71" s="4"/>
      <c r="C71" s="3"/>
      <c r="D71" s="3"/>
      <c r="E71" s="3"/>
      <c r="F71" s="3"/>
    </row>
    <row r="72" spans="1:6" x14ac:dyDescent="0.25">
      <c r="A72" s="3"/>
      <c r="B72" s="4"/>
      <c r="C72" s="3"/>
      <c r="D72" s="3"/>
      <c r="E72" s="3"/>
      <c r="F72" s="3"/>
    </row>
    <row r="73" spans="1:6" x14ac:dyDescent="0.25">
      <c r="A73" s="3"/>
      <c r="B73" s="4"/>
      <c r="C73" s="3"/>
      <c r="D73" s="3"/>
      <c r="E73" s="3"/>
      <c r="F73" s="3"/>
    </row>
    <row r="74" spans="1:6" x14ac:dyDescent="0.25">
      <c r="A74" s="3"/>
      <c r="B74" s="4"/>
      <c r="C74" s="3"/>
      <c r="D74" s="3"/>
      <c r="E74" s="3"/>
      <c r="F74" s="3"/>
    </row>
    <row r="75" spans="1:6" x14ac:dyDescent="0.25">
      <c r="A75" s="3"/>
      <c r="B75" s="4"/>
      <c r="C75" s="3"/>
      <c r="D75" s="3"/>
      <c r="E75" s="3"/>
      <c r="F75" s="3"/>
    </row>
    <row r="76" spans="1:6" x14ac:dyDescent="0.25">
      <c r="A76" s="3"/>
      <c r="B76" s="4"/>
      <c r="C76" s="3"/>
      <c r="D76" s="3"/>
      <c r="E76" s="3"/>
      <c r="F76" s="3"/>
    </row>
    <row r="77" spans="1:6" x14ac:dyDescent="0.25">
      <c r="A77" s="3"/>
      <c r="B77" s="4"/>
      <c r="C77" s="3"/>
      <c r="D77" s="3"/>
      <c r="E77" s="3"/>
      <c r="F77" s="3"/>
    </row>
    <row r="78" spans="1:6" x14ac:dyDescent="0.25">
      <c r="A78" s="3"/>
      <c r="B78" s="4"/>
      <c r="C78" s="3"/>
      <c r="D78" s="3"/>
      <c r="E78" s="3"/>
      <c r="F78" s="3"/>
    </row>
    <row r="79" spans="1:6" x14ac:dyDescent="0.25">
      <c r="A79" s="3"/>
      <c r="B79" s="4"/>
      <c r="C79" s="3"/>
      <c r="D79" s="3"/>
      <c r="E79" s="3"/>
      <c r="F79" s="3"/>
    </row>
    <row r="80" spans="1:6" x14ac:dyDescent="0.25">
      <c r="A80" s="3"/>
      <c r="B80" s="4"/>
      <c r="C80" s="3"/>
      <c r="D80" s="3"/>
      <c r="E80" s="3"/>
      <c r="F80" s="3"/>
    </row>
  </sheetData>
  <mergeCells count="50">
    <mergeCell ref="D2:F2"/>
    <mergeCell ref="C7:D7"/>
    <mergeCell ref="A23:F23"/>
    <mergeCell ref="A44:F44"/>
    <mergeCell ref="E45:F45"/>
    <mergeCell ref="C14:D14"/>
    <mergeCell ref="E29:E30"/>
    <mergeCell ref="E31:E32"/>
    <mergeCell ref="E33:E34"/>
    <mergeCell ref="E37:E38"/>
    <mergeCell ref="F25:F43"/>
    <mergeCell ref="A25:A38"/>
    <mergeCell ref="E25:E26"/>
    <mergeCell ref="A4:F4"/>
    <mergeCell ref="A6:F6"/>
    <mergeCell ref="A15:A16"/>
    <mergeCell ref="A54:F54"/>
    <mergeCell ref="F8:F10"/>
    <mergeCell ref="F17:F19"/>
    <mergeCell ref="C8:D8"/>
    <mergeCell ref="C9:D9"/>
    <mergeCell ref="C10:D10"/>
    <mergeCell ref="E39:E40"/>
    <mergeCell ref="E52:F52"/>
    <mergeCell ref="E46:F46"/>
    <mergeCell ref="E47:F47"/>
    <mergeCell ref="A12:A13"/>
    <mergeCell ref="C16:D16"/>
    <mergeCell ref="C17:D17"/>
    <mergeCell ref="A39:A43"/>
    <mergeCell ref="F14:F16"/>
    <mergeCell ref="F20:F22"/>
    <mergeCell ref="A46:A52"/>
    <mergeCell ref="E48:F48"/>
    <mergeCell ref="E49:F49"/>
    <mergeCell ref="E50:F50"/>
    <mergeCell ref="E51:F51"/>
    <mergeCell ref="A9:A10"/>
    <mergeCell ref="C19:D19"/>
    <mergeCell ref="C15:D15"/>
    <mergeCell ref="C22:D22"/>
    <mergeCell ref="C20:D20"/>
    <mergeCell ref="C21:D21"/>
    <mergeCell ref="C12:D12"/>
    <mergeCell ref="C18:D18"/>
    <mergeCell ref="F11:F13"/>
    <mergeCell ref="C11:D11"/>
    <mergeCell ref="A18:A19"/>
    <mergeCell ref="A21:A22"/>
    <mergeCell ref="C13:D13"/>
  </mergeCells>
  <phoneticPr fontId="1" type="noConversion"/>
  <printOptions horizontalCentered="1" verticalCentered="1"/>
  <pageMargins left="0.23622047244094491" right="0.23622047244094491" top="1.0236220472440944" bottom="0.47244094488188981" header="0.31496062992125984" footer="0.31496062992125984"/>
  <pageSetup paperSize="9" scale="69" orientation="landscape" r:id="rId1"/>
  <headerFooter alignWithMargins="0">
    <oddHeader>&amp;L&amp;G&amp;CAnnexe 1 à l'AE</oddHeader>
    <oddFooter>&amp;R&amp;P/&amp;N</oddFooter>
  </headerFooter>
  <rowBreaks count="1" manualBreakCount="1">
    <brk id="22" max="5" man="1"/>
  </rowBreaks>
  <colBreaks count="1" manualBreakCount="1">
    <brk id="13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1-CCTP-Estimations</vt:lpstr>
      <vt:lpstr>'Annexe 1-CCTP-Estimations'!Zone_d_impression</vt:lpstr>
    </vt:vector>
  </TitlesOfParts>
  <Company>SILIM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daroui_i</dc:creator>
  <cp:lastModifiedBy>Sabine Carpentier</cp:lastModifiedBy>
  <cp:lastPrinted>2026-04-10T11:54:06Z</cp:lastPrinted>
  <dcterms:created xsi:type="dcterms:W3CDTF">2008-06-05T13:41:16Z</dcterms:created>
  <dcterms:modified xsi:type="dcterms:W3CDTF">2026-04-10T11:54:22Z</dcterms:modified>
</cp:coreProperties>
</file>